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TABULEIRO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40" i="1"/>
  <c r="B41" i="1"/>
  <c r="B42" i="1"/>
  <c r="B38" i="1"/>
  <c r="K39" i="1"/>
  <c r="K40" i="1"/>
  <c r="K41" i="1"/>
  <c r="K42" i="1"/>
  <c r="K38" i="1"/>
  <c r="I39" i="1"/>
  <c r="I40" i="1"/>
  <c r="I41" i="1"/>
  <c r="I42" i="1"/>
  <c r="I38" i="1"/>
  <c r="B14" i="1"/>
  <c r="B15" i="1"/>
  <c r="B16" i="1"/>
  <c r="B13" i="1"/>
  <c r="K14" i="1"/>
  <c r="K15" i="1"/>
  <c r="K16" i="1"/>
  <c r="K13" i="1"/>
  <c r="I14" i="1"/>
  <c r="I15" i="1"/>
  <c r="I16" i="1"/>
  <c r="I13" i="1"/>
  <c r="B27" i="1"/>
  <c r="B28" i="1"/>
  <c r="B26" i="1"/>
  <c r="K27" i="1"/>
  <c r="K28" i="1"/>
  <c r="K26" i="1"/>
  <c r="I27" i="1"/>
  <c r="I28" i="1"/>
  <c r="I26" i="1"/>
</calcChain>
</file>

<file path=xl/sharedStrings.xml><?xml version="1.0" encoding="utf-8"?>
<sst xmlns="http://schemas.openxmlformats.org/spreadsheetml/2006/main" count="98" uniqueCount="32">
  <si>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</si>
  <si>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</si>
  <si>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</si>
  <si>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</si>
  <si>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</si>
  <si>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</si>
  <si>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</si>
  <si>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</si>
  <si>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</si>
  <si>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</si>
  <si>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</si>
  <si>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</si>
  <si>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</si>
  <si>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</si>
  <si>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</si>
  <si>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</si>
  <si>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</si>
  <si>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</si>
  <si>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 xml:space="preserve">NOTA DE SERVIÇO PAVIMENTAÇÃO DE RUA EM PARALELEPÍPEDOS </t>
  </si>
  <si>
    <t>PI1</t>
  </si>
  <si>
    <t>ESTADO DE ALAGOAS</t>
  </si>
  <si>
    <t>PREFEITURA MUNICIPAL DE PARICONHA</t>
  </si>
  <si>
    <t>SECRETARIA MUNICIPAL DE OBRAS</t>
  </si>
  <si>
    <t>V1</t>
  </si>
  <si>
    <t>V2</t>
  </si>
  <si>
    <t>RUA - PROJETADA "A", POVOADO TABULEIRO, PARICONHA-AL</t>
  </si>
  <si>
    <t>RUA - PROJETADA "B", POVOADO TABULEIRO, PARICONHA-AL</t>
  </si>
  <si>
    <t>RUA - PROJETADA "C", POVOADO TABULEIRO, PARICONHA-AL</t>
  </si>
  <si>
    <t>2+5,555</t>
  </si>
  <si>
    <t>1+15,987</t>
  </si>
  <si>
    <t>2+0,590</t>
  </si>
  <si>
    <t>1+1,962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</si>
</sst>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I43" sqref="I43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x14ac:dyDescent="0.25">
      <c r="A2" s="13"/>
      <c r="B2" s="13"/>
      <c r="C2" s="13"/>
      <c r="D2" s="13"/>
      <c r="E2" s="12" t="s">
        <v>20</v>
      </c>
      <c r="F2" s="13"/>
      <c r="G2" s="13"/>
      <c r="H2" s="13"/>
      <c r="I2" s="13"/>
      <c r="J2" s="13"/>
      <c r="K2" s="13"/>
      <c r="L2" s="13"/>
    </row>
    <row r="3" spans="1:13" x14ac:dyDescent="0.25">
      <c r="A3" s="13"/>
      <c r="B3" s="13"/>
      <c r="C3" s="13"/>
      <c r="D3" s="13"/>
      <c r="E3" s="12" t="s">
        <v>21</v>
      </c>
      <c r="F3" s="13"/>
      <c r="G3" s="13"/>
      <c r="H3" s="13"/>
      <c r="I3" s="13"/>
      <c r="J3" s="13"/>
      <c r="K3" s="13"/>
      <c r="L3" s="13"/>
    </row>
    <row r="4" spans="1:13" x14ac:dyDescent="0.25">
      <c r="A4" s="13"/>
      <c r="B4" s="13"/>
      <c r="C4" s="13"/>
      <c r="D4" s="13"/>
      <c r="E4" s="12" t="s">
        <v>22</v>
      </c>
      <c r="F4" s="13"/>
      <c r="G4" s="13"/>
      <c r="H4" s="13"/>
      <c r="I4" s="13"/>
      <c r="J4" s="13"/>
      <c r="K4" s="13"/>
      <c r="L4" s="13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x14ac:dyDescent="0.25">
      <c r="A6" t="s">
        <v>18</v>
      </c>
    </row>
    <row r="7" spans="1:13" x14ac:dyDescent="0.25">
      <c r="A7" t="s">
        <v>25</v>
      </c>
    </row>
    <row r="8" spans="1:13" ht="15.75" thickBot="1" x14ac:dyDescent="0.3"/>
    <row r="9" spans="1:13" ht="15.75" thickBot="1" x14ac:dyDescent="0.3">
      <c r="A9" s="15" t="s">
        <v>0</v>
      </c>
      <c r="B9" s="16"/>
      <c r="C9" s="17"/>
      <c r="D9" s="15" t="s">
        <v>1</v>
      </c>
      <c r="E9" s="16"/>
      <c r="F9" s="16"/>
      <c r="G9" s="16"/>
      <c r="H9" s="16"/>
      <c r="I9" s="17"/>
      <c r="J9" s="15" t="s">
        <v>2</v>
      </c>
      <c r="K9" s="16"/>
      <c r="L9" s="17"/>
    </row>
    <row r="10" spans="1:13" ht="15.75" x14ac:dyDescent="0.25">
      <c r="A10" s="18" t="s">
        <v>3</v>
      </c>
      <c r="B10" s="19"/>
      <c r="C10" s="20"/>
      <c r="D10" s="1" t="s">
        <v>4</v>
      </c>
      <c r="E10" s="24" t="s">
        <v>5</v>
      </c>
      <c r="F10" s="24" t="s">
        <v>6</v>
      </c>
      <c r="G10" s="1" t="s">
        <v>4</v>
      </c>
      <c r="H10" s="1" t="s">
        <v>4</v>
      </c>
      <c r="I10" s="1" t="s">
        <v>4</v>
      </c>
      <c r="J10" s="18" t="s">
        <v>3</v>
      </c>
      <c r="K10" s="19"/>
      <c r="L10" s="20"/>
    </row>
    <row r="11" spans="1:13" ht="15.75" thickBot="1" x14ac:dyDescent="0.3">
      <c r="A11" s="21"/>
      <c r="B11" s="22"/>
      <c r="C11" s="23"/>
      <c r="D11" s="2" t="s">
        <v>7</v>
      </c>
      <c r="E11" s="25"/>
      <c r="F11" s="25"/>
      <c r="G11" s="2" t="s">
        <v>8</v>
      </c>
      <c r="H11" s="2" t="s">
        <v>9</v>
      </c>
      <c r="I11" s="2" t="s">
        <v>10</v>
      </c>
      <c r="J11" s="21"/>
      <c r="K11" s="22"/>
      <c r="L11" s="23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6"/>
      <c r="F12" s="26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371.01000000000005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371.1</v>
      </c>
      <c r="H13" s="8">
        <v>370.93099999999998</v>
      </c>
      <c r="I13" s="7">
        <f>G13-H13</f>
        <v>0.16900000000003956</v>
      </c>
      <c r="J13" s="3">
        <v>3</v>
      </c>
      <c r="K13" s="7">
        <f>G13-0.09</f>
        <v>371.01000000000005</v>
      </c>
      <c r="L13" s="3">
        <v>-3</v>
      </c>
    </row>
    <row r="14" spans="1:13" ht="15.75" thickBot="1" x14ac:dyDescent="0.3">
      <c r="A14" s="3">
        <v>-3</v>
      </c>
      <c r="B14" s="7">
        <f t="shared" ref="B14:B16" si="0">G14-0.09</f>
        <v>370.61</v>
      </c>
      <c r="C14" s="5">
        <v>-3</v>
      </c>
      <c r="D14" s="9" t="s">
        <v>16</v>
      </c>
      <c r="E14" s="6"/>
      <c r="F14" s="6"/>
      <c r="G14" s="10">
        <v>370.7</v>
      </c>
      <c r="H14" s="8">
        <v>370.62299999999999</v>
      </c>
      <c r="I14" s="7">
        <f t="shared" ref="I14:I16" si="1">G14-H14</f>
        <v>7.6999999999998181E-2</v>
      </c>
      <c r="J14" s="3">
        <v>3</v>
      </c>
      <c r="K14" s="7">
        <f t="shared" ref="K14:K16" si="2">G14-0.09</f>
        <v>370.61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370.11</v>
      </c>
      <c r="C15" s="5">
        <v>-3</v>
      </c>
      <c r="D15" s="9" t="s">
        <v>17</v>
      </c>
      <c r="E15" s="6"/>
      <c r="F15" s="6"/>
      <c r="G15" s="10">
        <v>370.2</v>
      </c>
      <c r="H15" s="8">
        <v>370.33300000000003</v>
      </c>
      <c r="I15" s="7">
        <f t="shared" si="1"/>
        <v>-0.1330000000000382</v>
      </c>
      <c r="J15" s="3">
        <v>3</v>
      </c>
      <c r="K15" s="7">
        <f t="shared" si="2"/>
        <v>370.11</v>
      </c>
      <c r="L15" s="3">
        <v>-3</v>
      </c>
    </row>
    <row r="16" spans="1:13" ht="15.75" thickBot="1" x14ac:dyDescent="0.3">
      <c r="A16" s="3">
        <v>-3</v>
      </c>
      <c r="B16" s="7">
        <f t="shared" si="0"/>
        <v>369.971</v>
      </c>
      <c r="C16" s="5">
        <v>-3</v>
      </c>
      <c r="D16" s="9" t="s">
        <v>28</v>
      </c>
      <c r="E16" s="6" t="s">
        <v>23</v>
      </c>
      <c r="F16" s="6" t="s">
        <v>23</v>
      </c>
      <c r="G16" s="10">
        <v>370.06099999999998</v>
      </c>
      <c r="H16" s="8">
        <v>370.21</v>
      </c>
      <c r="I16" s="7">
        <f t="shared" si="1"/>
        <v>-0.14900000000000091</v>
      </c>
      <c r="J16" s="3">
        <v>3</v>
      </c>
      <c r="K16" s="7">
        <f t="shared" si="2"/>
        <v>369.971</v>
      </c>
      <c r="L16" s="3">
        <v>-3</v>
      </c>
    </row>
    <row r="19" spans="1:12" x14ac:dyDescent="0.25">
      <c r="A19" t="s">
        <v>18</v>
      </c>
    </row>
    <row r="20" spans="1:12" x14ac:dyDescent="0.25">
      <c r="A20" t="s">
        <v>26</v>
      </c>
    </row>
    <row r="21" spans="1:12" ht="15.75" thickBot="1" x14ac:dyDescent="0.3"/>
    <row r="22" spans="1:12" ht="15.75" thickBot="1" x14ac:dyDescent="0.3">
      <c r="A22" s="15" t="s">
        <v>0</v>
      </c>
      <c r="B22" s="16"/>
      <c r="C22" s="17"/>
      <c r="D22" s="15" t="s">
        <v>1</v>
      </c>
      <c r="E22" s="16"/>
      <c r="F22" s="16"/>
      <c r="G22" s="16"/>
      <c r="H22" s="16"/>
      <c r="I22" s="17"/>
      <c r="J22" s="15" t="s">
        <v>2</v>
      </c>
      <c r="K22" s="16"/>
      <c r="L22" s="17"/>
    </row>
    <row r="23" spans="1:12" ht="15.75" x14ac:dyDescent="0.25">
      <c r="A23" s="18" t="s">
        <v>3</v>
      </c>
      <c r="B23" s="19"/>
      <c r="C23" s="20"/>
      <c r="D23" s="1" t="s">
        <v>4</v>
      </c>
      <c r="E23" s="24" t="s">
        <v>5</v>
      </c>
      <c r="F23" s="24" t="s">
        <v>6</v>
      </c>
      <c r="G23" s="1" t="s">
        <v>4</v>
      </c>
      <c r="H23" s="1" t="s">
        <v>4</v>
      </c>
      <c r="I23" s="1" t="s">
        <v>4</v>
      </c>
      <c r="J23" s="18" t="s">
        <v>3</v>
      </c>
      <c r="K23" s="19"/>
      <c r="L23" s="20"/>
    </row>
    <row r="24" spans="1:12" ht="15.75" thickBot="1" x14ac:dyDescent="0.3">
      <c r="A24" s="21"/>
      <c r="B24" s="22"/>
      <c r="C24" s="23"/>
      <c r="D24" s="2" t="s">
        <v>7</v>
      </c>
      <c r="E24" s="25"/>
      <c r="F24" s="25"/>
      <c r="G24" s="2" t="s">
        <v>8</v>
      </c>
      <c r="H24" s="2" t="s">
        <v>9</v>
      </c>
      <c r="I24" s="2" t="s">
        <v>10</v>
      </c>
      <c r="J24" s="21"/>
      <c r="K24" s="22"/>
      <c r="L24" s="23"/>
    </row>
    <row r="25" spans="1:12" ht="15.75" thickBot="1" x14ac:dyDescent="0.3">
      <c r="A25" s="3" t="s">
        <v>11</v>
      </c>
      <c r="B25" s="3" t="s">
        <v>12</v>
      </c>
      <c r="C25" s="3" t="s">
        <v>13</v>
      </c>
      <c r="D25" s="4"/>
      <c r="E25" s="26"/>
      <c r="F25" s="26"/>
      <c r="G25" s="4"/>
      <c r="H25" s="4"/>
      <c r="I25" s="4"/>
      <c r="J25" s="3" t="s">
        <v>11</v>
      </c>
      <c r="K25" s="3" t="s">
        <v>12</v>
      </c>
      <c r="L25" s="3" t="s">
        <v>13</v>
      </c>
    </row>
    <row r="26" spans="1:12" ht="15.75" thickBot="1" x14ac:dyDescent="0.3">
      <c r="A26" s="3">
        <v>-2.5</v>
      </c>
      <c r="B26" s="7">
        <f>G26-0.075</f>
        <v>371.02500000000003</v>
      </c>
      <c r="C26" s="14">
        <v>-3</v>
      </c>
      <c r="D26" s="9" t="s">
        <v>15</v>
      </c>
      <c r="E26" s="6" t="s">
        <v>14</v>
      </c>
      <c r="F26" s="6" t="s">
        <v>14</v>
      </c>
      <c r="G26" s="10">
        <v>371.1</v>
      </c>
      <c r="H26" s="8">
        <v>370.81</v>
      </c>
      <c r="I26" s="7">
        <f>G26-H26</f>
        <v>0.29000000000002046</v>
      </c>
      <c r="J26" s="3">
        <v>2.5</v>
      </c>
      <c r="K26" s="7">
        <f>G26-0.075</f>
        <v>371.02500000000003</v>
      </c>
      <c r="L26" s="3">
        <v>-3</v>
      </c>
    </row>
    <row r="27" spans="1:12" ht="15.75" thickBot="1" x14ac:dyDescent="0.3">
      <c r="A27" s="3">
        <v>-2.5</v>
      </c>
      <c r="B27" s="7">
        <f t="shared" ref="B27:B28" si="3">G27-0.075</f>
        <v>371.29500000000002</v>
      </c>
      <c r="C27" s="14">
        <v>-3</v>
      </c>
      <c r="D27" s="9" t="s">
        <v>16</v>
      </c>
      <c r="E27" s="6"/>
      <c r="F27" s="6"/>
      <c r="G27" s="10">
        <v>371.37</v>
      </c>
      <c r="H27" s="8">
        <v>371.62</v>
      </c>
      <c r="I27" s="7">
        <f t="shared" ref="I27:I28" si="4">G27-H27</f>
        <v>-0.25</v>
      </c>
      <c r="J27" s="3">
        <v>2.5</v>
      </c>
      <c r="K27" s="7">
        <f t="shared" ref="K27:K28" si="5">G27-0.075</f>
        <v>371.29500000000002</v>
      </c>
      <c r="L27" s="3">
        <v>-3</v>
      </c>
    </row>
    <row r="28" spans="1:12" ht="15.75" thickBot="1" x14ac:dyDescent="0.3">
      <c r="A28" s="3">
        <v>-2.5</v>
      </c>
      <c r="B28" s="7">
        <f t="shared" si="3"/>
        <v>371.32400000000001</v>
      </c>
      <c r="C28" s="14">
        <v>-3</v>
      </c>
      <c r="D28" s="9" t="s">
        <v>31</v>
      </c>
      <c r="E28" s="6" t="s">
        <v>23</v>
      </c>
      <c r="F28" s="6" t="s">
        <v>23</v>
      </c>
      <c r="G28" s="10">
        <v>371.399</v>
      </c>
      <c r="H28" s="8">
        <v>371.714</v>
      </c>
      <c r="I28" s="7">
        <f t="shared" si="4"/>
        <v>-0.31499999999999773</v>
      </c>
      <c r="J28" s="3">
        <v>2.5</v>
      </c>
      <c r="K28" s="7">
        <f t="shared" si="5"/>
        <v>371.32400000000001</v>
      </c>
      <c r="L28" s="3">
        <v>-3</v>
      </c>
    </row>
    <row r="31" spans="1:12" x14ac:dyDescent="0.25">
      <c r="A31" t="s">
        <v>18</v>
      </c>
    </row>
    <row r="32" spans="1:12" x14ac:dyDescent="0.25">
      <c r="A32" t="s">
        <v>27</v>
      </c>
    </row>
    <row r="33" spans="1:12" ht="15.75" thickBot="1" x14ac:dyDescent="0.3"/>
    <row r="34" spans="1:12" ht="15.75" thickBot="1" x14ac:dyDescent="0.3">
      <c r="A34" s="15" t="s">
        <v>0</v>
      </c>
      <c r="B34" s="16"/>
      <c r="C34" s="17"/>
      <c r="D34" s="15" t="s">
        <v>1</v>
      </c>
      <c r="E34" s="16"/>
      <c r="F34" s="16"/>
      <c r="G34" s="16"/>
      <c r="H34" s="16"/>
      <c r="I34" s="17"/>
      <c r="J34" s="15" t="s">
        <v>2</v>
      </c>
      <c r="K34" s="16"/>
      <c r="L34" s="17"/>
    </row>
    <row r="35" spans="1:12" ht="15.75" x14ac:dyDescent="0.25">
      <c r="A35" s="18" t="s">
        <v>3</v>
      </c>
      <c r="B35" s="19"/>
      <c r="C35" s="20"/>
      <c r="D35" s="1" t="s">
        <v>4</v>
      </c>
      <c r="E35" s="24" t="s">
        <v>5</v>
      </c>
      <c r="F35" s="24" t="s">
        <v>6</v>
      </c>
      <c r="G35" s="1" t="s">
        <v>4</v>
      </c>
      <c r="H35" s="1" t="s">
        <v>4</v>
      </c>
      <c r="I35" s="1" t="s">
        <v>4</v>
      </c>
      <c r="J35" s="18" t="s">
        <v>3</v>
      </c>
      <c r="K35" s="19"/>
      <c r="L35" s="20"/>
    </row>
    <row r="36" spans="1:12" ht="15.75" thickBot="1" x14ac:dyDescent="0.3">
      <c r="A36" s="21"/>
      <c r="B36" s="22"/>
      <c r="C36" s="23"/>
      <c r="D36" s="2" t="s">
        <v>7</v>
      </c>
      <c r="E36" s="25"/>
      <c r="F36" s="25"/>
      <c r="G36" s="2" t="s">
        <v>8</v>
      </c>
      <c r="H36" s="2" t="s">
        <v>9</v>
      </c>
      <c r="I36" s="2" t="s">
        <v>10</v>
      </c>
      <c r="J36" s="21"/>
      <c r="K36" s="22"/>
      <c r="L36" s="23"/>
    </row>
    <row r="37" spans="1:12" ht="15.75" thickBot="1" x14ac:dyDescent="0.3">
      <c r="A37" s="3" t="s">
        <v>11</v>
      </c>
      <c r="B37" s="3" t="s">
        <v>12</v>
      </c>
      <c r="C37" s="3" t="s">
        <v>13</v>
      </c>
      <c r="D37" s="4"/>
      <c r="E37" s="26"/>
      <c r="F37" s="26"/>
      <c r="G37" s="4"/>
      <c r="H37" s="4"/>
      <c r="I37" s="4"/>
      <c r="J37" s="3" t="s">
        <v>11</v>
      </c>
      <c r="K37" s="3" t="s">
        <v>12</v>
      </c>
      <c r="L37" s="3" t="s">
        <v>13</v>
      </c>
    </row>
    <row r="38" spans="1:12" ht="15.75" thickBot="1" x14ac:dyDescent="0.3">
      <c r="A38" s="3">
        <v>-2.5</v>
      </c>
      <c r="B38" s="7">
        <f>G38-0.075</f>
        <v>370.625</v>
      </c>
      <c r="C38" s="14">
        <v>-3</v>
      </c>
      <c r="D38" s="9" t="s">
        <v>15</v>
      </c>
      <c r="E38" s="6" t="s">
        <v>14</v>
      </c>
      <c r="F38" s="6" t="s">
        <v>14</v>
      </c>
      <c r="G38" s="10">
        <v>370.7</v>
      </c>
      <c r="H38" s="8">
        <v>370.49099999999999</v>
      </c>
      <c r="I38" s="7">
        <f>G38-H38</f>
        <v>0.20900000000000318</v>
      </c>
      <c r="J38" s="3">
        <v>2.5</v>
      </c>
      <c r="K38" s="7">
        <f>G38-0.075</f>
        <v>370.625</v>
      </c>
      <c r="L38" s="3">
        <v>-3</v>
      </c>
    </row>
    <row r="39" spans="1:12" ht="15.75" thickBot="1" x14ac:dyDescent="0.3">
      <c r="A39" s="3">
        <v>-2.5</v>
      </c>
      <c r="B39" s="7">
        <f t="shared" ref="B39:B42" si="6">G39-0.075</f>
        <v>371.32499999999999</v>
      </c>
      <c r="C39" s="14">
        <v>-3</v>
      </c>
      <c r="D39" s="9" t="s">
        <v>16</v>
      </c>
      <c r="E39" s="6"/>
      <c r="F39" s="6"/>
      <c r="G39" s="10">
        <v>371.4</v>
      </c>
      <c r="H39" s="8">
        <v>371.30200000000002</v>
      </c>
      <c r="I39" s="7">
        <f t="shared" ref="I39:I42" si="7">G39-H39</f>
        <v>9.7999999999956344E-2</v>
      </c>
      <c r="J39" s="3">
        <v>2.5</v>
      </c>
      <c r="K39" s="7">
        <f t="shared" ref="K39:K42" si="8">G39-0.075</f>
        <v>371.32499999999999</v>
      </c>
      <c r="L39" s="3">
        <v>-3</v>
      </c>
    </row>
    <row r="40" spans="1:12" ht="15.75" thickBot="1" x14ac:dyDescent="0.3">
      <c r="A40" s="3">
        <v>-2.5</v>
      </c>
      <c r="B40" s="7">
        <f t="shared" si="6"/>
        <v>371.64500000000004</v>
      </c>
      <c r="C40" s="14">
        <v>-3</v>
      </c>
      <c r="D40" s="9" t="s">
        <v>29</v>
      </c>
      <c r="E40" s="6" t="s">
        <v>19</v>
      </c>
      <c r="F40" s="6" t="s">
        <v>19</v>
      </c>
      <c r="G40" s="10">
        <v>371.72</v>
      </c>
      <c r="H40" s="8">
        <v>372.04300000000001</v>
      </c>
      <c r="I40" s="7">
        <f t="shared" si="7"/>
        <v>-0.32299999999997908</v>
      </c>
      <c r="J40" s="3">
        <v>2.5</v>
      </c>
      <c r="K40" s="7">
        <f t="shared" si="8"/>
        <v>371.64500000000004</v>
      </c>
      <c r="L40" s="3">
        <v>-3</v>
      </c>
    </row>
    <row r="41" spans="1:12" ht="15.75" thickBot="1" x14ac:dyDescent="0.3">
      <c r="A41" s="3">
        <v>-2.5</v>
      </c>
      <c r="B41" s="7">
        <f t="shared" si="6"/>
        <v>371.72500000000002</v>
      </c>
      <c r="C41" s="14">
        <v>-3</v>
      </c>
      <c r="D41" s="9" t="s">
        <v>17</v>
      </c>
      <c r="E41" s="6"/>
      <c r="F41" s="6"/>
      <c r="G41" s="10">
        <v>371.8</v>
      </c>
      <c r="H41" s="8">
        <v>372.05700000000002</v>
      </c>
      <c r="I41" s="7">
        <f t="shared" si="7"/>
        <v>-0.257000000000005</v>
      </c>
      <c r="J41" s="3">
        <v>2.5</v>
      </c>
      <c r="K41" s="7">
        <f t="shared" si="8"/>
        <v>371.72500000000002</v>
      </c>
      <c r="L41" s="3">
        <v>-3</v>
      </c>
    </row>
    <row r="42" spans="1:12" ht="15.75" thickBot="1" x14ac:dyDescent="0.3">
      <c r="A42" s="3">
        <v>-2.5</v>
      </c>
      <c r="B42" s="7">
        <f t="shared" si="6"/>
        <v>371.73700000000002</v>
      </c>
      <c r="C42" s="14">
        <v>-3</v>
      </c>
      <c r="D42" s="9" t="s">
        <v>30</v>
      </c>
      <c r="E42" s="6" t="s">
        <v>24</v>
      </c>
      <c r="F42" s="6" t="s">
        <v>24</v>
      </c>
      <c r="G42" s="10">
        <v>371.81200000000001</v>
      </c>
      <c r="H42" s="8">
        <v>372.05700000000002</v>
      </c>
      <c r="I42" s="7">
        <f t="shared" si="7"/>
        <v>-0.24500000000000455</v>
      </c>
      <c r="J42" s="3">
        <v>2.5</v>
      </c>
      <c r="K42" s="7">
        <f t="shared" si="8"/>
        <v>371.73700000000002</v>
      </c>
      <c r="L42" s="3">
        <v>-3</v>
      </c>
    </row>
  </sheetData>
  <mergeCells count="21">
    <mergeCell ref="A9:C9"/>
    <mergeCell ref="D9:I9"/>
    <mergeCell ref="J9:L9"/>
    <mergeCell ref="A10:C11"/>
    <mergeCell ref="E10:E12"/>
    <mergeCell ref="F10:F12"/>
    <mergeCell ref="J10:L11"/>
    <mergeCell ref="A22:C22"/>
    <mergeCell ref="D22:I22"/>
    <mergeCell ref="J22:L22"/>
    <mergeCell ref="A23:C24"/>
    <mergeCell ref="E23:E25"/>
    <mergeCell ref="F23:F25"/>
    <mergeCell ref="J23:L24"/>
    <mergeCell ref="A34:C34"/>
    <mergeCell ref="D34:I34"/>
    <mergeCell ref="J34:L34"/>
    <mergeCell ref="A35:C36"/>
    <mergeCell ref="E35:E37"/>
    <mergeCell ref="F35:F37"/>
    <mergeCell ref="J35:L36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2019-11-06T22:30:32Z</dcterms:modified>
</cp:coreProperties>
</file>